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K:\SH\Access\EcoCastAero Aufstockung\02_Vergabeverfahren\Vergabeverfahren\Vergabeunterlagen\"/>
    </mc:Choice>
  </mc:AlternateContent>
  <xr:revisionPtr revIDLastSave="0" documentId="13_ncr:1_{07A49CCA-109D-4BCF-9547-B253FFF12016}" xr6:coauthVersionLast="47" xr6:coauthVersionMax="47" xr10:uidLastSave="{00000000-0000-0000-0000-000000000000}"/>
  <bookViews>
    <workbookView xWindow="-28920" yWindow="-1155" windowWidth="29040" windowHeight="15720" xr2:uid="{00000000-000D-0000-FFFF-FFFF00000000}"/>
  </bookViews>
  <sheets>
    <sheet name="Leistungsverzeichnis" sheetId="15" r:id="rId1"/>
  </sheets>
  <calcPr calcId="191029"/>
  <customWorkbookViews>
    <customWorkbookView name="Andreas Bender - Persönliche Ansicht" guid="{4B8746C3-2137-49C9-8F19-572CADA9FCFB}" mergeInterval="0" personalView="1" maximized="1" xWindow="-8" yWindow="-8" windowWidth="1936" windowHeight="106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15" l="1"/>
  <c r="F41" i="15"/>
  <c r="F40" i="15"/>
  <c r="F39" i="15"/>
  <c r="F38" i="15"/>
  <c r="F34" i="15"/>
  <c r="F43" i="15"/>
  <c r="F44" i="15" l="1"/>
</calcChain>
</file>

<file path=xl/sharedStrings.xml><?xml version="1.0" encoding="utf-8"?>
<sst xmlns="http://schemas.openxmlformats.org/spreadsheetml/2006/main" count="132" uniqueCount="96">
  <si>
    <t>Nr.</t>
  </si>
  <si>
    <t>Kategorie</t>
  </si>
  <si>
    <t>Kriterium</t>
  </si>
  <si>
    <t>Anforderung</t>
  </si>
  <si>
    <t>Art des Kriteriums</t>
  </si>
  <si>
    <t>A</t>
  </si>
  <si>
    <t>B</t>
  </si>
  <si>
    <t>Service</t>
  </si>
  <si>
    <t>Anschaffung</t>
  </si>
  <si>
    <t>Gesamtbewertung</t>
  </si>
  <si>
    <t>Legende: A = Ausschlusskriterium, B = Bewertungskriterium, I = Informationskriterium</t>
  </si>
  <si>
    <t>I</t>
  </si>
  <si>
    <r>
      <t xml:space="preserve">Punkte </t>
    </r>
    <r>
      <rPr>
        <b/>
        <sz val="8"/>
        <color theme="1"/>
        <rFont val="Calibri"/>
        <family val="2"/>
        <scheme val="minor"/>
      </rPr>
      <t>(nur bei B-Kriterium)</t>
    </r>
  </si>
  <si>
    <t>Leistungsverzeichnis mit qualitativer Bewertung</t>
  </si>
  <si>
    <t>Ausgewiesene Umsatzsteuer</t>
  </si>
  <si>
    <t>Software</t>
  </si>
  <si>
    <t>Inbetriebnahme</t>
  </si>
  <si>
    <t xml:space="preserve">Abnahme </t>
  </si>
  <si>
    <t>siehe Vergabeunterlagen, Ziffer 4.2</t>
  </si>
  <si>
    <t>Ersatzteile</t>
  </si>
  <si>
    <r>
      <t xml:space="preserve">Ersatzteile müssen über einen Zeitraum von 10 Jahren lieferbar sein </t>
    </r>
    <r>
      <rPr>
        <sz val="10"/>
        <color theme="1"/>
        <rFont val="Calibri"/>
        <family val="2"/>
        <scheme val="minor"/>
      </rPr>
      <t>(</t>
    </r>
    <r>
      <rPr>
        <i/>
        <sz val="10"/>
        <color theme="1"/>
        <rFont val="Calibri"/>
        <family val="2"/>
        <scheme val="minor"/>
      </rPr>
      <t>soweit aus Sicht des Bieters nicht sichergestellt werden kann, dass die Ersatzteile über diesen Zeitraum lieferbar sind, hat der Bieter die Möglichkeit, der Vergabestelle dies bis 10 Kalendertage über das Vergabeportal mitzuteilen, vgl. die Hinweise zum Fragen- und Antwortenkatalog in Ziffer 2.7 der Vergabeunterlagen)</t>
    </r>
  </si>
  <si>
    <t>Lieferung</t>
  </si>
  <si>
    <t>siehe Vergabeunterlagen, Ziffer 3.2 und 4.5</t>
  </si>
  <si>
    <t>Handbuch/ Bedienungsanleitung</t>
  </si>
  <si>
    <t>Allgemeine Bedienungsanleitung/ Benutzerhandbuch zur Bediensoftware digital als PDF</t>
  </si>
  <si>
    <t>Bewertungspreis (netto)</t>
  </si>
  <si>
    <t>Einweisung/Schulung</t>
  </si>
  <si>
    <t>Seitens des Auftragnehmers muss eine hinreichende Einweisung (unverzüglich nach Inbetriebnahme) und Schulung (für 2 Personen) in die sichere Bedienung und Reinigung des Systems angeboten werden.</t>
  </si>
  <si>
    <t>Vollständige Einbringung, Aufbau, Montage und Inbetriebnahme der Anlage</t>
  </si>
  <si>
    <t>Wartung/Instandhaltung</t>
  </si>
  <si>
    <t>Wartungsvereinbarung für die ersten drei Jahre nach Abnahme des Systems, die sämtliche erforderlichen Instandhaltungsarbeiten zur Gewährleistung des störungsfreien Betriebs abdeckt, Dies umfasst:
- Reinigung, Setup und Funktionsanalyse der Hardware und Elektronikkomponenten
- Austausch von Betriebsmitteln
- Überprüfung und Funktionstest der Sicherheitseinrichtungen
- Ggf. Hardware-, Softwareaktualisierungen und Datensicherung
- Ggf. (DAkkS-)Kalibrierung
- Protokoll der Annahmeprüfung und Prüfplakette
- Anfahrts- und Reisekosten
- Arbeitslohn
 [optional]</t>
  </si>
  <si>
    <t>Anschlussleistungen, welche für die angebotenen Aggregate benötigt werden, sind im Angebot anzugeben.</t>
  </si>
  <si>
    <t>Allgemeine
Informationen</t>
  </si>
  <si>
    <t>Auftragsgegenstand</t>
  </si>
  <si>
    <t>Rheometer</t>
  </si>
  <si>
    <t>Max. Oszillationsfrequenz</t>
  </si>
  <si>
    <t>Normalkraft-Sensorik</t>
  </si>
  <si>
    <t>Probenraumbeleuchtung</t>
  </si>
  <si>
    <t>Vollständig integrierte LED-Beleuchtung zur visuellen Kontrolle von Kontaminationen und Randeffekten während der Messung.</t>
  </si>
  <si>
    <t>Lagerung</t>
  </si>
  <si>
    <t>Temperaturkalibrierung</t>
  </si>
  <si>
    <t>Schnittstellen / Trigger</t>
  </si>
  <si>
    <t>Peltier-System (Standard)</t>
  </si>
  <si>
    <t>Peltier-System (UV)</t>
  </si>
  <si>
    <t>Pulver-Rheologie</t>
  </si>
  <si>
    <t>DMA-Modus</t>
  </si>
  <si>
    <t>Messgeometrien</t>
  </si>
  <si>
    <t>1x Platte PP25 (Edelstahl); 1x Untere Messplatte 50 mm (Edelstahl); 3x Float-Glasplatten (UV-Einsatz).</t>
  </si>
  <si>
    <t>Peripherie</t>
  </si>
  <si>
    <t>Kompatibles Luftfiltersystem zur Versorgung des Luftlagers sowie passender Umlaufthermostat zur Kühlung der Peltier-Elemente.</t>
  </si>
  <si>
    <t>Spezifikation</t>
  </si>
  <si>
    <t>Integration</t>
  </si>
  <si>
    <t>Mechanischer Halter zur stabilen Montage des LED-Lampenkopfes direkt unter der Glas-Messplatte.</t>
  </si>
  <si>
    <t>Grundgerät</t>
  </si>
  <si>
    <t>Gegenstand des Auftrags ist die Beschaffung eines modularen Hochleistungs-Rheometersystems zur umfassenden rheologischen Charakterisierung von viskosen Pasten, Pulvern und UV-härtenden Materialien. Das System umfasst neben dem Grundgerät spezialisierte Messmodule sowie die vollständige Integration einer extern steuerbaren LED-Lichtquelle und sämtlicher notwendiger Peripheriegeräte.</t>
  </si>
  <si>
    <t>UV-Lichtquelle</t>
  </si>
  <si>
    <r>
      <t xml:space="preserve">Mindestens </t>
    </r>
    <r>
      <rPr>
        <sz val="11"/>
        <color theme="1"/>
        <rFont val="Calibri"/>
        <family val="2"/>
        <scheme val="minor"/>
      </rPr>
      <t>200 Hz für unmittelbare, anwendungsnahe Strukturinformationen ohne notwendige Zeit-Temperatur-Superposition.</t>
    </r>
  </si>
  <si>
    <r>
      <t xml:space="preserve">Möglichkeit zur </t>
    </r>
    <r>
      <rPr>
        <sz val="11"/>
        <color theme="1"/>
        <rFont val="Calibri"/>
        <family val="2"/>
        <scheme val="minor"/>
      </rPr>
      <t>automatisierten, softwaregeführten Temperaturkalibrierung zur Gewährleistung bedienerunabhängiger Genauigkeit.</t>
    </r>
  </si>
  <si>
    <t>UV-Messtechnik</t>
  </si>
  <si>
    <t>Kalibrier und Messsensor</t>
  </si>
  <si>
    <t>Drehmoment</t>
  </si>
  <si>
    <r>
      <t xml:space="preserve">Drehmomentbereich von 0,2 nNm bis mindestens </t>
    </r>
    <r>
      <rPr>
        <sz val="11"/>
        <color theme="1"/>
        <rFont val="Calibri"/>
        <family val="2"/>
        <scheme val="minor"/>
      </rPr>
      <t>230 mNm für Messung hochviskoser Pasten, Binder und reaktiver Systeme.</t>
    </r>
  </si>
  <si>
    <t>Erweiterter optischer Zugang (Raman-Ready)</t>
  </si>
  <si>
    <t>Sicherheit</t>
  </si>
  <si>
    <t>Raman Messtechnik</t>
  </si>
  <si>
    <t>Temperierung</t>
  </si>
  <si>
    <t>Applikation</t>
  </si>
  <si>
    <t>Zubehör</t>
  </si>
  <si>
    <t>Parallelbetrieb UV Licht und Raman</t>
  </si>
  <si>
    <t>Kompatibilität</t>
  </si>
  <si>
    <t>Raman Spektrometersystem</t>
  </si>
  <si>
    <t>Das Peltier-UV-System muss für die simultane Einkopplung von UV-Licht (460 nm) und einer Raman Sonde optimiert sein. Es muss ein mechanischer Adapter oder ein Strahlteiler-Modul verfügbar sein, das einen störungsfreien Laserfokus durch die Glasplatte ermöglicht, während die UV-Härtung aktiv ist. Der Messpunkt muss mittig im Messbereich liegen.</t>
  </si>
  <si>
    <t>Interferenzfreie UV-Raman-Kopplung</t>
  </si>
  <si>
    <t>Integrierter Sensor mit einer Auflösung von mindestens 0,001 N für Indentations- und Klebrigkeitsmessungen in einem normalkraftbereich von 0,001 bis 50 N.</t>
  </si>
  <si>
    <t>Luftgelagertes Achse zur Minimierung von Reibungseinflüssen.</t>
  </si>
  <si>
    <t>Externes, digitales Strahlungsmessgerät (Radiometer) zur präzisen Bestimmung der Bestrahlungsstärke am Probenort im genannten Wellenlängenbereich. Der Messkopf muss eine kompakte Bauform aufweisen, um Messungen im eng tolerierten Messspalt oder unter der Glasplatte zu ermöglichen. Volle Kompatibilität zur Steuereinheit der Lichtquelle zwecks Datenübertragung ist zwingend erforderlich.</t>
  </si>
  <si>
    <t>Peltier-temperiertes System für Platte-Platte/Kegel-Platte; Bereich -50 °C bis +220 °C; inkl. aktiv temperierter Haube zur Vermeidung von Gradienten. Kompatibel mit Temperaturbereich der Platte.</t>
  </si>
  <si>
    <t>Spezielles Peltier-System mit Glas-Unterplatte für UV-Aushärtung; Bereich -20 °C bis +200 °C inkl. aktiv temperierter Haube zur Vermeidung von Gradienten. Kompatibel mit Temperaturbereich der Platte.</t>
  </si>
  <si>
    <t>Schnittstelle zur aktiven Steuerung und zeitlichen Triggerung der Lichtquelle direkt aus der Steuerungssoftware inkl. Dokumentation in den Messprotokollen.</t>
  </si>
  <si>
    <t>150000</t>
  </si>
  <si>
    <t>Bediensoftware zur vollständigen Steuerung des Rheometers. Software zur Erstellung und Verwaltung von Vorlagen und Berichten. Die Software muss Windows 11 kompatibel sein.</t>
  </si>
  <si>
    <t>Es müssen die UV-Lichtquelle zur initiierung der Aushärtereaktion und die Raman Sonde parallel während einer Messung betrieben werden können. Beide Messergebnisse müssen in einem gemeinsamen Messprotokoll dokumentiert werden.</t>
  </si>
  <si>
    <t>Abdeckung zum Schutz des Benutzers vor Laserstrahlen während der Bedienung des Geräts. Zusätzlich müssen zwei Laserschutzbrille für 785 nm mitgeliefert werden.</t>
  </si>
  <si>
    <t>Abdeckung zum Schutz des Benutzers vor UV-Licht während der Bedienung des Geräts. Zusätzlich müssen zwei UV-Schutzbrillen mitgeliefert werden.</t>
  </si>
  <si>
    <t>Fasergekoppeltes Tisch-Raman-Spektrometer mit einer Anregungswellenlänge von 785 nm zur Minimierung von Probenfluoreszenz. Das System muss über ein softwaregesteuertes, internes Lasersicherheits-Schaltsystem verfügen.  Inklusive einer kontaktlosen Glasfaser-Messsonde mit flexiblem Fokus zur Messung durch die untere Glasmessplatte.</t>
  </si>
  <si>
    <t>Schnittstelle zur aktiven Steuerung und zeitlichen Triggerung der Raman Sonde direkt aus der Steuerungssoftware inkl. Dokumentation in den Messprotokollen. Die Steuerung, Datenerfassung und synchrone Spektrenaufzeichnung müssen vollständig in die Rheometer-Bediensoftware integriert sein, um rheologische Kennwerte (z. B. G', G'') in Echtzeit und in einem gemeinsamen Datenfile mit den chemischen Spektren (z. B. Umsatzgrad der C=C Doppelbindung) zu korrelieren.</t>
  </si>
  <si>
    <t>Hochleistungs-LED-Punktstrahlquelle mit einer Peak-Wellenlänge von 450 bis 460 nm zur Initiierung von Aushärtungsreaktionen im sichtbaren Blaulichtbereich mit einer geeigneten Lichtaustrittsfläche zur Beleuchtung eines Probendurchmessers von mind. 12 mm inkl. Steuereinheit. Die Lichtquelle muss eine Mindestleistung von 55 mW/cm^2 an der Probe erreichen.</t>
  </si>
  <si>
    <t>Möglichkeit der zukünftigen Erweiterung zur Charakterisierung des Fließverhaltens von Pulvern mittels Ringscherzelle unter kontrollierter Temperatur und Feuchtigkeit.</t>
  </si>
  <si>
    <t>Möglichkeit  der zukünftigen Erweiterung zur dynamisch-mechanischen Analyse in 3-Punkt-Biegung; Max. Kraft 40 N; Max. Def. 600 µm; Dyn. Amplitude 120 µm.</t>
  </si>
  <si>
    <t>Verbrauchsmaterial: 10 Stk. PP15 Einwegmessplatten und 10 Stk. untere Glasmessplatten für UV Einsatz in geeignetem Druchmesser für zuvor genannte Messungen</t>
  </si>
  <si>
    <t>Das Gesamtsystem (Rheometer, UV-Quelle und Raman-Spektrometer) muss eine phasenversetzte, pulsierende Taktung (zeitliche Entkopplung) unterstützen. Die Rheometer-Software muss in der Lage sein, die UV-Lichtquelle und die Raman-Belichtung abwechselnd mehrmals pro Sekunde so zu triggern, dass die Spektrenaufzeichnung ausschließlich in den Dunkelphasen der UV-Lampe erfolgt. Eine gegenseitige optische Beeinflussung oder Sättigung des Raman-Detektors durch das Härtungslicht (460 nm) muss softwareseitig und steuerungstechnisch vollständig ausgeschlossen sein.</t>
  </si>
  <si>
    <t>Vergabenummer: 2026-ECA2-2-007_02</t>
  </si>
  <si>
    <t>Losnummer: Los 2</t>
  </si>
  <si>
    <t>Vom Bieter auszufüllen:</t>
  </si>
  <si>
    <t>Ja/Nein</t>
  </si>
  <si>
    <t>ggf. zusätzliche Erläuterungen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</si>
</sst>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_-* #,##0.00\ [$€-407]_-;\-* #,##0.00\ [$€-407]_-;_-* &quot;-&quot;??\ [$€-407]_-;_-@_-"/>
  </numFmts>
  <fonts count="14" x14ac:knownFonts="1">
    <font>
      <sz val="11"/>
      <color theme="1"/>
      <name val="Calibri"/>
      <family val="2"/>
      <scheme val="minor"/>
    </font>
    <font>
      <b/>
      <sz val="11"/>
      <color theme="1"/>
      <name val="Calibri"/>
      <family val="2"/>
      <scheme val="minor"/>
    </font>
    <font>
      <b/>
      <sz val="14"/>
      <color theme="1"/>
      <name val="Calibri"/>
      <family val="2"/>
      <scheme val="minor"/>
    </font>
    <font>
      <sz val="11"/>
      <color theme="1"/>
      <name val="Calibri"/>
      <family val="2"/>
      <scheme val="minor"/>
    </font>
    <font>
      <sz val="11"/>
      <name val="Calibri"/>
      <family val="2"/>
      <scheme val="minor"/>
    </font>
    <font>
      <b/>
      <sz val="26"/>
      <color theme="1"/>
      <name val="Calibri"/>
      <family val="2"/>
      <scheme val="minor"/>
    </font>
    <font>
      <b/>
      <sz val="22"/>
      <color theme="1"/>
      <name val="Calibri"/>
      <family val="2"/>
      <scheme val="minor"/>
    </font>
    <font>
      <b/>
      <sz val="8"/>
      <color theme="1"/>
      <name val="Calibri"/>
      <family val="2"/>
      <scheme val="minor"/>
    </font>
    <font>
      <sz val="10"/>
      <color theme="1"/>
      <name val="Calibri"/>
      <family val="2"/>
      <scheme val="minor"/>
    </font>
    <font>
      <i/>
      <sz val="10"/>
      <color theme="1"/>
      <name val="Calibri"/>
      <family val="2"/>
      <scheme val="minor"/>
    </font>
    <font>
      <sz val="11"/>
      <color rgb="FFFF0000"/>
      <name val="Calibri"/>
      <family val="2"/>
      <scheme val="minor"/>
    </font>
    <font>
      <b/>
      <sz val="13.5"/>
      <color theme="1"/>
      <name val="Calibri"/>
      <family val="2"/>
      <scheme val="minor"/>
    </font>
    <font>
      <b/>
      <sz val="11"/>
      <name val="Calibri"/>
      <family val="2"/>
      <scheme val="minor"/>
    </font>
    <font>
      <b/>
      <sz val="11"/>
      <color rgb="FFFF0000"/>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9"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s>
  <cellStyleXfs count="3">
    <xf numFmtId="0" fontId="0" fillId="0" borderId="0"/>
    <xf numFmtId="9" fontId="3" fillId="0" borderId="0" applyFont="0" applyFill="0" applyBorder="0" applyAlignment="0" applyProtection="0"/>
    <xf numFmtId="44" fontId="3" fillId="0" borderId="0" applyFont="0" applyFill="0" applyBorder="0" applyAlignment="0" applyProtection="0"/>
  </cellStyleXfs>
  <cellXfs count="67">
    <xf numFmtId="0" fontId="0" fillId="0" borderId="0" xfId="0"/>
    <xf numFmtId="49" fontId="4" fillId="0" borderId="1" xfId="0" applyNumberFormat="1" applyFont="1" applyBorder="1" applyAlignment="1">
      <alignment vertical="center" wrapText="1"/>
    </xf>
    <xf numFmtId="49" fontId="0" fillId="0" borderId="1" xfId="0" applyNumberFormat="1" applyBorder="1" applyAlignment="1">
      <alignment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6" xfId="0" applyBorder="1" applyAlignment="1">
      <alignment vertical="center"/>
    </xf>
    <xf numFmtId="0" fontId="0" fillId="0" borderId="0" xfId="0" applyAlignment="1">
      <alignment vertical="center"/>
    </xf>
    <xf numFmtId="49" fontId="0" fillId="0" borderId="0" xfId="0" applyNumberFormat="1" applyAlignment="1">
      <alignment vertical="center" wrapText="1"/>
    </xf>
    <xf numFmtId="0" fontId="0" fillId="0" borderId="0" xfId="0" applyAlignment="1">
      <alignment horizontal="center" vertical="center"/>
    </xf>
    <xf numFmtId="0" fontId="0" fillId="0" borderId="7" xfId="0" applyBorder="1" applyAlignment="1">
      <alignment vertical="center"/>
    </xf>
    <xf numFmtId="0" fontId="0" fillId="3" borderId="1" xfId="0" applyFill="1" applyBorder="1" applyAlignment="1">
      <alignment vertical="center" wrapText="1"/>
    </xf>
    <xf numFmtId="49" fontId="0" fillId="3" borderId="1" xfId="0" applyNumberFormat="1" applyFill="1" applyBorder="1" applyAlignment="1">
      <alignment vertical="top" wrapText="1"/>
    </xf>
    <xf numFmtId="0" fontId="0" fillId="3" borderId="1" xfId="0" applyFill="1" applyBorder="1" applyAlignment="1">
      <alignment horizontal="center" vertical="center" wrapText="1"/>
    </xf>
    <xf numFmtId="49" fontId="0" fillId="0" borderId="1" xfId="0" applyNumberFormat="1" applyBorder="1" applyAlignment="1">
      <alignment vertical="top" wrapText="1"/>
    </xf>
    <xf numFmtId="164" fontId="0" fillId="3" borderId="1" xfId="0" applyNumberFormat="1" applyFill="1" applyBorder="1" applyAlignment="1">
      <alignment horizontal="center" vertical="center" wrapText="1"/>
    </xf>
    <xf numFmtId="0" fontId="0" fillId="0" borderId="0" xfId="0" applyAlignment="1">
      <alignment vertical="center" wrapText="1"/>
    </xf>
    <xf numFmtId="49" fontId="0" fillId="0" borderId="0" xfId="0" applyNumberFormat="1" applyAlignment="1">
      <alignment vertical="top" wrapText="1"/>
    </xf>
    <xf numFmtId="0" fontId="0" fillId="0" borderId="0" xfId="0" applyAlignment="1">
      <alignment horizontal="center" vertical="center" wrapText="1"/>
    </xf>
    <xf numFmtId="164" fontId="0" fillId="0" borderId="0" xfId="0" applyNumberFormat="1" applyAlignment="1">
      <alignment horizontal="center" vertical="center" wrapText="1"/>
    </xf>
    <xf numFmtId="49" fontId="4" fillId="0" borderId="1" xfId="0" applyNumberFormat="1" applyFont="1" applyBorder="1" applyAlignment="1">
      <alignment vertical="top" wrapText="1"/>
    </xf>
    <xf numFmtId="1" fontId="0" fillId="0" borderId="1" xfId="0" applyNumberFormat="1" applyBorder="1" applyAlignment="1">
      <alignment horizontal="center" vertical="center" wrapText="1"/>
    </xf>
    <xf numFmtId="10" fontId="0" fillId="0" borderId="1" xfId="0" applyNumberFormat="1" applyBorder="1" applyAlignment="1">
      <alignment horizontal="center" vertical="center" wrapText="1"/>
    </xf>
    <xf numFmtId="0" fontId="2" fillId="2" borderId="8" xfId="0" applyFont="1" applyFill="1" applyBorder="1" applyAlignment="1">
      <alignment horizontal="left" vertical="center"/>
    </xf>
    <xf numFmtId="0" fontId="2" fillId="2" borderId="9" xfId="0" applyFont="1" applyFill="1" applyBorder="1" applyAlignment="1">
      <alignment horizontal="left" vertical="center"/>
    </xf>
    <xf numFmtId="0" fontId="2" fillId="2" borderId="9" xfId="0" applyFont="1" applyFill="1" applyBorder="1" applyAlignment="1">
      <alignment horizontal="left" vertical="center" wrapText="1"/>
    </xf>
    <xf numFmtId="164" fontId="2" fillId="2" borderId="1" xfId="1" applyNumberFormat="1" applyFont="1" applyFill="1" applyBorder="1" applyAlignment="1">
      <alignment horizontal="center" vertical="center"/>
    </xf>
    <xf numFmtId="0" fontId="10" fillId="0" borderId="0" xfId="0" applyFont="1"/>
    <xf numFmtId="0" fontId="0" fillId="0" borderId="0" xfId="0"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vertical="center"/>
    </xf>
    <xf numFmtId="165" fontId="4" fillId="0" borderId="1" xfId="2" applyNumberFormat="1" applyFont="1" applyBorder="1" applyAlignment="1">
      <alignment vertical="center" wrapText="1"/>
    </xf>
    <xf numFmtId="0" fontId="4" fillId="0" borderId="1" xfId="0" applyFont="1" applyBorder="1" applyAlignment="1">
      <alignment wrapText="1"/>
    </xf>
    <xf numFmtId="49" fontId="4" fillId="3" borderId="1" xfId="0" applyNumberFormat="1" applyFont="1" applyFill="1" applyBorder="1" applyAlignment="1">
      <alignment vertical="top" wrapText="1"/>
    </xf>
    <xf numFmtId="0" fontId="12" fillId="0" borderId="1" xfId="0" applyFont="1" applyBorder="1" applyAlignment="1">
      <alignment horizontal="center" vertical="center"/>
    </xf>
    <xf numFmtId="0" fontId="0" fillId="0" borderId="1" xfId="0" applyBorder="1" applyAlignment="1">
      <alignment horizontal="left" vertical="center"/>
    </xf>
    <xf numFmtId="0" fontId="1" fillId="4" borderId="1"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13" fillId="4" borderId="1" xfId="0" applyFont="1" applyFill="1" applyBorder="1" applyAlignment="1">
      <alignment horizontal="center" vertical="center" wrapText="1"/>
    </xf>
    <xf numFmtId="0" fontId="0" fillId="0" borderId="5" xfId="0" applyBorder="1"/>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49" fontId="1" fillId="2" borderId="2" xfId="0" applyNumberFormat="1" applyFont="1" applyFill="1" applyBorder="1" applyAlignment="1">
      <alignment horizontal="center" vertical="center" wrapText="1"/>
    </xf>
    <xf numFmtId="49" fontId="1" fillId="2" borderId="3" xfId="0" applyNumberFormat="1" applyFont="1" applyFill="1" applyBorder="1" applyAlignment="1">
      <alignment horizontal="center" vertical="center" wrapText="1"/>
    </xf>
    <xf numFmtId="0" fontId="0" fillId="0" borderId="1" xfId="0" applyBorder="1" applyAlignment="1" applyProtection="1">
      <alignment horizontal="center" vertical="center"/>
      <protection locked="0"/>
    </xf>
    <xf numFmtId="0" fontId="0" fillId="0" borderId="1" xfId="0" applyBorder="1" applyAlignment="1" applyProtection="1">
      <alignment vertical="top"/>
      <protection locked="0"/>
    </xf>
    <xf numFmtId="0" fontId="10" fillId="0" borderId="1" xfId="0" applyFont="1" applyBorder="1" applyAlignment="1" applyProtection="1">
      <alignment horizontal="center" vertical="center"/>
      <protection locked="0"/>
    </xf>
    <xf numFmtId="0" fontId="0" fillId="0" borderId="1" xfId="0" applyBorder="1" applyAlignment="1" applyProtection="1">
      <alignment horizontal="left" vertical="top"/>
      <protection locked="0"/>
    </xf>
    <xf numFmtId="0" fontId="1" fillId="0" borderId="1" xfId="0" applyFont="1" applyBorder="1" applyAlignment="1" applyProtection="1">
      <alignment horizontal="left" vertical="top"/>
      <protection locked="0"/>
    </xf>
    <xf numFmtId="0" fontId="11" fillId="0" borderId="1" xfId="0" applyFont="1" applyBorder="1" applyAlignment="1" applyProtection="1">
      <alignment vertical="top"/>
      <protection locked="0"/>
    </xf>
  </cellXfs>
  <cellStyles count="3">
    <cellStyle name="Prozent" xfId="1" builtinId="5"/>
    <cellStyle name="Standard" xfId="0" builtinId="0"/>
    <cellStyle name="Währung"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68FC7-8F86-4A96-95FE-9A5AAA981FAF}">
  <sheetPr>
    <pageSetUpPr fitToPage="1"/>
  </sheetPr>
  <dimension ref="A1:I47"/>
  <sheetViews>
    <sheetView tabSelected="1" zoomScaleNormal="100" workbookViewId="0">
      <selection sqref="A1:XFD1048576"/>
    </sheetView>
  </sheetViews>
  <sheetFormatPr baseColWidth="10" defaultRowHeight="15" x14ac:dyDescent="0.25"/>
  <cols>
    <col min="1" max="1" width="4.140625" customWidth="1"/>
    <col min="2" max="2" width="15.85546875" customWidth="1"/>
    <col min="3" max="3" width="32.7109375" customWidth="1"/>
    <col min="4" max="4" width="45.7109375" customWidth="1"/>
    <col min="8" max="8" width="45.7109375" customWidth="1"/>
  </cols>
  <sheetData>
    <row r="1" spans="1:8" ht="33.75" x14ac:dyDescent="0.25">
      <c r="A1" s="54" t="s">
        <v>13</v>
      </c>
      <c r="B1" s="54"/>
      <c r="C1" s="54"/>
      <c r="D1" s="54"/>
      <c r="E1" s="54"/>
      <c r="F1" s="54"/>
      <c r="G1" s="54"/>
      <c r="H1" s="54"/>
    </row>
    <row r="2" spans="1:8" ht="28.5" x14ac:dyDescent="0.25">
      <c r="A2" s="53" t="s">
        <v>34</v>
      </c>
      <c r="B2" s="53"/>
      <c r="C2" s="53"/>
      <c r="D2" s="53"/>
      <c r="E2" s="53"/>
      <c r="F2" s="53"/>
      <c r="G2" s="53"/>
      <c r="H2" s="53"/>
    </row>
    <row r="3" spans="1:8" x14ac:dyDescent="0.25">
      <c r="A3" s="52" t="s">
        <v>92</v>
      </c>
      <c r="B3" s="52"/>
      <c r="C3" s="52"/>
      <c r="D3" s="52" t="s">
        <v>91</v>
      </c>
      <c r="E3" s="52"/>
      <c r="F3" s="52"/>
      <c r="G3" s="52"/>
      <c r="H3" s="52"/>
    </row>
    <row r="4" spans="1:8" x14ac:dyDescent="0.25">
      <c r="A4" s="52" t="s">
        <v>10</v>
      </c>
      <c r="B4" s="52"/>
      <c r="C4" s="52"/>
      <c r="D4" s="52"/>
      <c r="E4" s="52"/>
      <c r="F4" s="52"/>
      <c r="G4" s="52"/>
      <c r="H4" s="52"/>
    </row>
    <row r="5" spans="1:8" x14ac:dyDescent="0.25">
      <c r="A5" s="7"/>
      <c r="B5" s="8"/>
      <c r="C5" s="8"/>
      <c r="D5" s="9"/>
      <c r="E5" s="10"/>
      <c r="F5" s="11"/>
    </row>
    <row r="6" spans="1:8" x14ac:dyDescent="0.25">
      <c r="A6" s="57" t="s">
        <v>0</v>
      </c>
      <c r="B6" s="57" t="s">
        <v>1</v>
      </c>
      <c r="C6" s="57" t="s">
        <v>2</v>
      </c>
      <c r="D6" s="59" t="s">
        <v>3</v>
      </c>
      <c r="E6" s="46" t="s">
        <v>4</v>
      </c>
      <c r="F6" s="46" t="s">
        <v>12</v>
      </c>
      <c r="G6" s="55" t="s">
        <v>93</v>
      </c>
      <c r="H6" s="56"/>
    </row>
    <row r="7" spans="1:8" x14ac:dyDescent="0.25">
      <c r="A7" s="58"/>
      <c r="B7" s="58"/>
      <c r="C7" s="58"/>
      <c r="D7" s="60"/>
      <c r="E7" s="47"/>
      <c r="F7" s="47"/>
      <c r="G7" s="37" t="s">
        <v>94</v>
      </c>
      <c r="H7" s="37" t="s">
        <v>95</v>
      </c>
    </row>
    <row r="8" spans="1:8" ht="150" x14ac:dyDescent="0.25">
      <c r="A8" s="4">
        <v>1</v>
      </c>
      <c r="B8" s="30" t="s">
        <v>32</v>
      </c>
      <c r="C8" s="5" t="s">
        <v>33</v>
      </c>
      <c r="D8" s="2" t="s">
        <v>54</v>
      </c>
      <c r="E8" s="6" t="s">
        <v>11</v>
      </c>
      <c r="F8" s="22" t="str">
        <f t="shared" ref="F8" si="0">IF(E8="B","Gewichtung festlegen","")</f>
        <v/>
      </c>
      <c r="G8" s="61"/>
      <c r="H8" s="62"/>
    </row>
    <row r="9" spans="1:8" ht="45" x14ac:dyDescent="0.25">
      <c r="A9" s="4">
        <v>2</v>
      </c>
      <c r="B9" s="38" t="s">
        <v>53</v>
      </c>
      <c r="C9" s="5" t="s">
        <v>60</v>
      </c>
      <c r="D9" s="2" t="s">
        <v>61</v>
      </c>
      <c r="E9" s="14" t="s">
        <v>5</v>
      </c>
      <c r="F9" s="22"/>
      <c r="G9" s="63"/>
      <c r="H9" s="62"/>
    </row>
    <row r="10" spans="1:8" ht="45" x14ac:dyDescent="0.25">
      <c r="A10" s="4">
        <v>3</v>
      </c>
      <c r="B10" s="39"/>
      <c r="C10" s="5" t="s">
        <v>35</v>
      </c>
      <c r="D10" s="2" t="s">
        <v>56</v>
      </c>
      <c r="E10" s="14" t="s">
        <v>5</v>
      </c>
      <c r="F10" s="22"/>
      <c r="G10" s="61"/>
      <c r="H10" s="62"/>
    </row>
    <row r="11" spans="1:8" ht="60" x14ac:dyDescent="0.25">
      <c r="A11" s="4">
        <v>4</v>
      </c>
      <c r="B11" s="39"/>
      <c r="C11" s="5" t="s">
        <v>36</v>
      </c>
      <c r="D11" s="2" t="s">
        <v>73</v>
      </c>
      <c r="E11" s="14" t="s">
        <v>5</v>
      </c>
      <c r="F11" s="22"/>
      <c r="G11" s="63"/>
      <c r="H11" s="62"/>
    </row>
    <row r="12" spans="1:8" ht="45" x14ac:dyDescent="0.25">
      <c r="A12" s="4">
        <v>5</v>
      </c>
      <c r="B12" s="39"/>
      <c r="C12" s="5" t="s">
        <v>37</v>
      </c>
      <c r="D12" s="2" t="s">
        <v>38</v>
      </c>
      <c r="E12" s="14" t="s">
        <v>5</v>
      </c>
      <c r="F12" s="22"/>
      <c r="G12" s="61"/>
      <c r="H12" s="62"/>
    </row>
    <row r="13" spans="1:8" ht="30" x14ac:dyDescent="0.25">
      <c r="A13" s="4">
        <v>6</v>
      </c>
      <c r="B13" s="40"/>
      <c r="C13" s="5" t="s">
        <v>39</v>
      </c>
      <c r="D13" s="1" t="s">
        <v>74</v>
      </c>
      <c r="E13" s="14" t="s">
        <v>5</v>
      </c>
      <c r="F13" s="22"/>
      <c r="G13" s="61"/>
      <c r="H13" s="62"/>
    </row>
    <row r="14" spans="1:8" ht="60" x14ac:dyDescent="0.25">
      <c r="A14" s="4">
        <v>7</v>
      </c>
      <c r="B14" s="30" t="s">
        <v>15</v>
      </c>
      <c r="C14" s="5" t="s">
        <v>40</v>
      </c>
      <c r="D14" s="2" t="s">
        <v>57</v>
      </c>
      <c r="E14" s="14" t="s">
        <v>5</v>
      </c>
      <c r="F14" s="22"/>
      <c r="G14" s="63"/>
      <c r="H14" s="62"/>
    </row>
    <row r="15" spans="1:8" ht="75" x14ac:dyDescent="0.25">
      <c r="A15" s="4">
        <v>8</v>
      </c>
      <c r="B15" s="38" t="s">
        <v>65</v>
      </c>
      <c r="C15" s="5" t="s">
        <v>42</v>
      </c>
      <c r="D15" s="2" t="s">
        <v>76</v>
      </c>
      <c r="E15" s="14" t="s">
        <v>5</v>
      </c>
      <c r="F15" s="22"/>
      <c r="G15" s="61"/>
      <c r="H15" s="62"/>
    </row>
    <row r="16" spans="1:8" ht="75" x14ac:dyDescent="0.25">
      <c r="A16" s="4">
        <v>9</v>
      </c>
      <c r="B16" s="40"/>
      <c r="C16" s="5" t="s">
        <v>43</v>
      </c>
      <c r="D16" s="2" t="s">
        <v>77</v>
      </c>
      <c r="E16" s="14" t="s">
        <v>5</v>
      </c>
      <c r="F16" s="22"/>
      <c r="G16" s="61"/>
      <c r="H16" s="62"/>
    </row>
    <row r="17" spans="1:9" ht="60" x14ac:dyDescent="0.25">
      <c r="A17" s="4">
        <v>10</v>
      </c>
      <c r="B17" s="38" t="s">
        <v>66</v>
      </c>
      <c r="C17" s="5" t="s">
        <v>44</v>
      </c>
      <c r="D17" s="2" t="s">
        <v>87</v>
      </c>
      <c r="E17" s="14" t="s">
        <v>5</v>
      </c>
      <c r="F17" s="22"/>
      <c r="G17" s="61"/>
      <c r="H17" s="62"/>
    </row>
    <row r="18" spans="1:9" ht="60" x14ac:dyDescent="0.25">
      <c r="A18" s="4">
        <v>11</v>
      </c>
      <c r="B18" s="40"/>
      <c r="C18" s="5" t="s">
        <v>45</v>
      </c>
      <c r="D18" s="1" t="s">
        <v>88</v>
      </c>
      <c r="E18" s="14" t="s">
        <v>5</v>
      </c>
      <c r="F18" s="22"/>
      <c r="G18" s="61"/>
      <c r="H18" s="62"/>
    </row>
    <row r="19" spans="1:9" ht="45" x14ac:dyDescent="0.25">
      <c r="A19" s="4">
        <v>12</v>
      </c>
      <c r="B19" s="38" t="s">
        <v>67</v>
      </c>
      <c r="C19" s="48" t="s">
        <v>46</v>
      </c>
      <c r="D19" s="1" t="s">
        <v>47</v>
      </c>
      <c r="E19" s="14" t="s">
        <v>5</v>
      </c>
      <c r="F19" s="22"/>
      <c r="G19" s="63"/>
      <c r="H19" s="62"/>
      <c r="I19" s="28"/>
    </row>
    <row r="20" spans="1:9" ht="60" x14ac:dyDescent="0.25">
      <c r="A20" s="4">
        <v>13</v>
      </c>
      <c r="B20" s="39"/>
      <c r="C20" s="49"/>
      <c r="D20" s="1" t="s">
        <v>89</v>
      </c>
      <c r="E20" s="14" t="s">
        <v>5</v>
      </c>
      <c r="F20" s="22"/>
      <c r="G20" s="63"/>
      <c r="H20" s="62"/>
      <c r="I20" s="28"/>
    </row>
    <row r="21" spans="1:9" ht="45" x14ac:dyDescent="0.25">
      <c r="A21" s="4">
        <v>14</v>
      </c>
      <c r="B21" s="40"/>
      <c r="C21" s="5" t="s">
        <v>48</v>
      </c>
      <c r="D21" s="2" t="s">
        <v>49</v>
      </c>
      <c r="E21" s="14" t="s">
        <v>5</v>
      </c>
      <c r="F21" s="22"/>
      <c r="G21" s="61"/>
      <c r="H21" s="62"/>
    </row>
    <row r="22" spans="1:9" ht="135" x14ac:dyDescent="0.25">
      <c r="A22" s="4">
        <v>15</v>
      </c>
      <c r="B22" s="38" t="s">
        <v>55</v>
      </c>
      <c r="C22" s="5" t="s">
        <v>50</v>
      </c>
      <c r="D22" s="1" t="s">
        <v>86</v>
      </c>
      <c r="E22" s="14" t="s">
        <v>5</v>
      </c>
      <c r="F22" s="22"/>
      <c r="G22" s="61"/>
      <c r="H22" s="62"/>
    </row>
    <row r="23" spans="1:9" ht="45" x14ac:dyDescent="0.25">
      <c r="A23" s="4">
        <v>16</v>
      </c>
      <c r="B23" s="39"/>
      <c r="C23" s="5" t="s">
        <v>51</v>
      </c>
      <c r="D23" s="2" t="s">
        <v>52</v>
      </c>
      <c r="E23" s="14" t="s">
        <v>5</v>
      </c>
      <c r="F23" s="22"/>
      <c r="G23" s="61"/>
      <c r="H23" s="62"/>
    </row>
    <row r="24" spans="1:9" ht="60" x14ac:dyDescent="0.25">
      <c r="A24" s="4">
        <v>17</v>
      </c>
      <c r="B24" s="39"/>
      <c r="C24" s="5" t="s">
        <v>41</v>
      </c>
      <c r="D24" s="2" t="s">
        <v>78</v>
      </c>
      <c r="E24" s="14" t="s">
        <v>5</v>
      </c>
      <c r="F24" s="22"/>
      <c r="G24" s="61"/>
      <c r="H24" s="62"/>
    </row>
    <row r="25" spans="1:9" ht="60" x14ac:dyDescent="0.25">
      <c r="A25" s="4">
        <v>18</v>
      </c>
      <c r="B25" s="40"/>
      <c r="C25" s="5" t="s">
        <v>63</v>
      </c>
      <c r="D25" s="2" t="s">
        <v>83</v>
      </c>
      <c r="E25" s="14" t="s">
        <v>5</v>
      </c>
      <c r="F25" s="22"/>
      <c r="G25" s="61"/>
      <c r="H25" s="62"/>
    </row>
    <row r="26" spans="1:9" ht="135" x14ac:dyDescent="0.25">
      <c r="A26" s="4">
        <v>19</v>
      </c>
      <c r="B26" s="31" t="s">
        <v>58</v>
      </c>
      <c r="C26" s="12" t="s">
        <v>59</v>
      </c>
      <c r="D26" s="1" t="s">
        <v>75</v>
      </c>
      <c r="E26" s="14" t="s">
        <v>5</v>
      </c>
      <c r="F26" s="16"/>
      <c r="G26" s="63"/>
      <c r="H26" s="62"/>
    </row>
    <row r="27" spans="1:9" ht="120" x14ac:dyDescent="0.25">
      <c r="A27" s="4">
        <v>20</v>
      </c>
      <c r="B27" s="38" t="s">
        <v>64</v>
      </c>
      <c r="C27" s="12" t="s">
        <v>70</v>
      </c>
      <c r="D27" s="34" t="s">
        <v>84</v>
      </c>
      <c r="E27" s="14" t="s">
        <v>5</v>
      </c>
      <c r="F27" s="16"/>
      <c r="G27" s="63"/>
      <c r="H27" s="62"/>
    </row>
    <row r="28" spans="1:9" ht="120" x14ac:dyDescent="0.25">
      <c r="A28" s="4">
        <v>21</v>
      </c>
      <c r="B28" s="39"/>
      <c r="C28" s="29" t="s">
        <v>62</v>
      </c>
      <c r="D28" s="33" t="s">
        <v>71</v>
      </c>
      <c r="E28" s="14" t="s">
        <v>5</v>
      </c>
      <c r="F28" s="16"/>
      <c r="G28" s="61"/>
      <c r="H28" s="62"/>
    </row>
    <row r="29" spans="1:9" ht="165" x14ac:dyDescent="0.25">
      <c r="A29" s="4">
        <v>22</v>
      </c>
      <c r="B29" s="39"/>
      <c r="C29" s="5" t="s">
        <v>41</v>
      </c>
      <c r="D29" s="2" t="s">
        <v>85</v>
      </c>
      <c r="E29" s="14" t="s">
        <v>5</v>
      </c>
      <c r="F29" s="16"/>
      <c r="G29" s="61"/>
      <c r="H29" s="62"/>
    </row>
    <row r="30" spans="1:9" ht="60" x14ac:dyDescent="0.25">
      <c r="A30" s="4">
        <v>23</v>
      </c>
      <c r="B30" s="40"/>
      <c r="C30" s="5" t="s">
        <v>63</v>
      </c>
      <c r="D30" s="2" t="s">
        <v>82</v>
      </c>
      <c r="E30" s="14" t="s">
        <v>5</v>
      </c>
      <c r="F30" s="16"/>
      <c r="G30" s="61"/>
      <c r="H30" s="64"/>
    </row>
    <row r="31" spans="1:9" ht="90" x14ac:dyDescent="0.25">
      <c r="A31" s="4">
        <v>24</v>
      </c>
      <c r="B31" s="50" t="s">
        <v>68</v>
      </c>
      <c r="C31" s="36" t="s">
        <v>69</v>
      </c>
      <c r="D31" s="34" t="s">
        <v>81</v>
      </c>
      <c r="E31" s="14" t="s">
        <v>5</v>
      </c>
      <c r="F31" s="16"/>
      <c r="G31" s="61"/>
      <c r="H31" s="65"/>
    </row>
    <row r="32" spans="1:9" ht="210" x14ac:dyDescent="0.25">
      <c r="A32" s="4">
        <v>25</v>
      </c>
      <c r="B32" s="51"/>
      <c r="C32" s="36" t="s">
        <v>72</v>
      </c>
      <c r="D32" s="34" t="s">
        <v>90</v>
      </c>
      <c r="E32" s="14" t="s">
        <v>5</v>
      </c>
      <c r="F32" s="16"/>
      <c r="G32" s="63"/>
      <c r="H32" s="65"/>
    </row>
    <row r="33" spans="1:8" ht="60" x14ac:dyDescent="0.25">
      <c r="A33" s="4">
        <v>26</v>
      </c>
      <c r="B33" s="35" t="s">
        <v>15</v>
      </c>
      <c r="C33" s="12" t="s">
        <v>15</v>
      </c>
      <c r="D33" s="13" t="s">
        <v>80</v>
      </c>
      <c r="E33" s="14"/>
      <c r="F33" s="16"/>
      <c r="G33" s="63"/>
      <c r="H33" s="64"/>
    </row>
    <row r="34" spans="1:8" ht="75" x14ac:dyDescent="0.25">
      <c r="A34" s="4">
        <v>27</v>
      </c>
      <c r="B34" s="43" t="s">
        <v>7</v>
      </c>
      <c r="C34" s="3" t="s">
        <v>26</v>
      </c>
      <c r="D34" s="2" t="s">
        <v>27</v>
      </c>
      <c r="E34" s="6" t="s">
        <v>5</v>
      </c>
      <c r="F34" s="23" t="str">
        <f>IF(E34="B","Punkte festlegen","")</f>
        <v/>
      </c>
      <c r="G34" s="61"/>
      <c r="H34" s="65"/>
    </row>
    <row r="35" spans="1:8" ht="45" x14ac:dyDescent="0.25">
      <c r="A35" s="4">
        <v>28</v>
      </c>
      <c r="B35" s="43"/>
      <c r="C35" s="3" t="s">
        <v>23</v>
      </c>
      <c r="D35" s="2" t="s">
        <v>24</v>
      </c>
      <c r="E35" s="6" t="s">
        <v>5</v>
      </c>
      <c r="F35" s="23"/>
      <c r="G35" s="61"/>
      <c r="H35" s="64"/>
    </row>
    <row r="36" spans="1:8" ht="30" x14ac:dyDescent="0.25">
      <c r="A36" s="4">
        <v>29</v>
      </c>
      <c r="B36" s="43"/>
      <c r="C36" s="44" t="s">
        <v>16</v>
      </c>
      <c r="D36" s="2" t="s">
        <v>28</v>
      </c>
      <c r="E36" s="6" t="s">
        <v>5</v>
      </c>
      <c r="F36" s="23"/>
      <c r="G36" s="61"/>
      <c r="H36" s="65"/>
    </row>
    <row r="37" spans="1:8" ht="45" x14ac:dyDescent="0.25">
      <c r="A37" s="4">
        <v>30</v>
      </c>
      <c r="B37" s="43"/>
      <c r="C37" s="45"/>
      <c r="D37" s="3" t="s">
        <v>31</v>
      </c>
      <c r="E37" s="6" t="s">
        <v>5</v>
      </c>
      <c r="F37" s="23"/>
      <c r="G37" s="63"/>
      <c r="H37" s="64"/>
    </row>
    <row r="38" spans="1:8" x14ac:dyDescent="0.25">
      <c r="A38" s="4">
        <v>31</v>
      </c>
      <c r="B38" s="43"/>
      <c r="C38" s="3" t="s">
        <v>17</v>
      </c>
      <c r="D38" s="15" t="s">
        <v>18</v>
      </c>
      <c r="E38" s="6" t="s">
        <v>11</v>
      </c>
      <c r="F38" s="23" t="str">
        <f t="shared" ref="F38:F41" si="1">IF(E38="B","Punkte festlegen","")</f>
        <v/>
      </c>
      <c r="G38" s="61"/>
      <c r="H38" s="65"/>
    </row>
    <row r="39" spans="1:8" ht="270" x14ac:dyDescent="0.25">
      <c r="A39" s="4">
        <v>32</v>
      </c>
      <c r="B39" s="43"/>
      <c r="C39" s="3" t="s">
        <v>29</v>
      </c>
      <c r="D39" s="21" t="s">
        <v>30</v>
      </c>
      <c r="E39" s="6" t="s">
        <v>5</v>
      </c>
      <c r="F39" s="23" t="str">
        <f t="shared" si="1"/>
        <v/>
      </c>
      <c r="G39" s="63"/>
      <c r="H39" s="62"/>
    </row>
    <row r="40" spans="1:8" ht="106.5" x14ac:dyDescent="0.25">
      <c r="A40" s="4">
        <v>33</v>
      </c>
      <c r="B40" s="43"/>
      <c r="C40" s="3" t="s">
        <v>19</v>
      </c>
      <c r="D40" s="2" t="s">
        <v>20</v>
      </c>
      <c r="E40" s="6" t="s">
        <v>5</v>
      </c>
      <c r="F40" s="23" t="str">
        <f t="shared" si="1"/>
        <v/>
      </c>
      <c r="G40" s="61"/>
      <c r="H40" s="66"/>
    </row>
    <row r="41" spans="1:8" x14ac:dyDescent="0.25">
      <c r="A41" s="4">
        <v>34</v>
      </c>
      <c r="B41" s="43"/>
      <c r="C41" s="3" t="s">
        <v>21</v>
      </c>
      <c r="D41" s="2" t="s">
        <v>22</v>
      </c>
      <c r="E41" s="6" t="s">
        <v>5</v>
      </c>
      <c r="F41" s="23" t="str">
        <f t="shared" si="1"/>
        <v/>
      </c>
      <c r="G41" s="61"/>
      <c r="H41" s="62"/>
    </row>
    <row r="42" spans="1:8" x14ac:dyDescent="0.25">
      <c r="A42" s="4">
        <v>35</v>
      </c>
      <c r="B42" s="41" t="s">
        <v>8</v>
      </c>
      <c r="C42" s="3" t="s">
        <v>25</v>
      </c>
      <c r="D42" s="32" t="s">
        <v>79</v>
      </c>
      <c r="E42" s="6" t="s">
        <v>6</v>
      </c>
      <c r="F42" s="22">
        <v>100</v>
      </c>
      <c r="G42" s="63"/>
      <c r="H42" s="62"/>
    </row>
    <row r="43" spans="1:8" x14ac:dyDescent="0.25">
      <c r="A43" s="4">
        <v>36</v>
      </c>
      <c r="B43" s="42"/>
      <c r="C43" s="3" t="s">
        <v>14</v>
      </c>
      <c r="D43" s="1"/>
      <c r="E43" s="6" t="s">
        <v>11</v>
      </c>
      <c r="F43" s="22" t="str">
        <f>IF(E43="B","Gewichtung festlegen","")</f>
        <v/>
      </c>
      <c r="G43" s="61"/>
      <c r="H43" s="62"/>
    </row>
    <row r="44" spans="1:8" ht="18.75" x14ac:dyDescent="0.25">
      <c r="A44" s="24" t="s">
        <v>9</v>
      </c>
      <c r="B44" s="25"/>
      <c r="C44" s="25"/>
      <c r="D44" s="26"/>
      <c r="E44" s="25"/>
      <c r="F44" s="27">
        <f>SUM(F8:F43)</f>
        <v>100</v>
      </c>
    </row>
    <row r="45" spans="1:8" x14ac:dyDescent="0.25">
      <c r="A45" s="10"/>
      <c r="B45" s="8"/>
      <c r="C45" s="17"/>
      <c r="D45" s="18"/>
      <c r="E45" s="19"/>
      <c r="F45" s="20"/>
    </row>
    <row r="46" spans="1:8" x14ac:dyDescent="0.25">
      <c r="A46" s="10"/>
      <c r="B46" s="8"/>
      <c r="C46" s="17"/>
      <c r="D46" s="18"/>
      <c r="E46" s="19"/>
      <c r="F46" s="20"/>
    </row>
    <row r="47" spans="1:8" x14ac:dyDescent="0.25">
      <c r="A47" s="10"/>
      <c r="B47" s="8"/>
      <c r="C47" s="17"/>
      <c r="D47" s="18"/>
      <c r="E47" s="19"/>
      <c r="F47" s="20"/>
    </row>
  </sheetData>
  <sheetProtection algorithmName="SHA-512" hashValue="XWQGQOepIJjq+4VjF2HG7DrfNkqxMC3HdPXHAycYjObXzVNSg+yWM2bWTINrWg+z0oXDVtslQIFArfbYa8AShA==" saltValue="4KL8BJEMT+zeokKsHw/Ttw==" spinCount="100000" sheet="1" objects="1" scenarios="1"/>
  <mergeCells count="23">
    <mergeCell ref="G6:H6"/>
    <mergeCell ref="A6:A7"/>
    <mergeCell ref="B6:B7"/>
    <mergeCell ref="C6:C7"/>
    <mergeCell ref="D6:D7"/>
    <mergeCell ref="E6:E7"/>
    <mergeCell ref="A3:C3"/>
    <mergeCell ref="A4:H4"/>
    <mergeCell ref="D3:H3"/>
    <mergeCell ref="A2:H2"/>
    <mergeCell ref="A1:H1"/>
    <mergeCell ref="B22:B25"/>
    <mergeCell ref="B42:B43"/>
    <mergeCell ref="B34:B41"/>
    <mergeCell ref="C36:C37"/>
    <mergeCell ref="F6:F7"/>
    <mergeCell ref="B9:B13"/>
    <mergeCell ref="C19:C20"/>
    <mergeCell ref="B19:B21"/>
    <mergeCell ref="B15:B16"/>
    <mergeCell ref="B17:B18"/>
    <mergeCell ref="B27:B30"/>
    <mergeCell ref="B31:B32"/>
  </mergeCells>
  <dataValidations count="2">
    <dataValidation type="list" allowBlank="1" showInputMessage="1" showErrorMessage="1" sqref="E45:E47 E8:E43" xr:uid="{7B1D2F49-DE04-49E4-97DC-ED92818477AE}">
      <formula1>"bitte wählen,A,B,I"</formula1>
    </dataValidation>
    <dataValidation type="list" allowBlank="1" showInputMessage="1" showErrorMessage="1" sqref="G8:G43" xr:uid="{F332CD8D-74A3-4448-A6DA-EBEAA4209B56}">
      <formula1>"ja,nein"</formula1>
    </dataValidation>
  </dataValidations>
  <printOptions horizontalCentered="1"/>
  <pageMargins left="0.70866141732283472" right="0.70866141732283472" top="0.59055118110236227" bottom="0.59055118110236227" header="0.31496062992125984" footer="0.31496062992125984"/>
  <pageSetup paperSize="9" scale="78" fitToHeight="0" orientation="portrait" verticalDpi="0" r:id="rId1"/>
  <headerFooter>
    <oddFooter>&amp;CSeite &amp;P von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9A5DD49720BB64B8E6843AAE36A121C" ma:contentTypeVersion="2" ma:contentTypeDescription="Ein neues Dokument erstellen." ma:contentTypeScope="" ma:versionID="f84258fa256b0e91d96ac78f195557a0">
  <xsd:schema xmlns:xsd="http://www.w3.org/2001/XMLSchema" xmlns:xs="http://www.w3.org/2001/XMLSchema" xmlns:p="http://schemas.microsoft.com/office/2006/metadata/properties" xmlns:ns2="166ea45e-a99f-4f75-845f-d28138b29147" targetNamespace="http://schemas.microsoft.com/office/2006/metadata/properties" ma:root="true" ma:fieldsID="265c1c96aa5d51f91302b0408413bbee" ns2:_="">
    <xsd:import namespace="166ea45e-a99f-4f75-845f-d28138b29147"/>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6ea45e-a99f-4f75-845f-d28138b291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B757B1D-F3C1-48E5-958B-E2F1EA78EB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6ea45e-a99f-4f75-845f-d28138b2914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97C95EB-4F83-41A8-846F-D4F2C7DEA929}">
  <ds:schemaRefs>
    <ds:schemaRef ds:uri="http://schemas.microsoft.com/sharepoint/v3/contenttype/forms"/>
  </ds:schemaRefs>
</ds:datastoreItem>
</file>

<file path=customXml/itemProps3.xml><?xml version="1.0" encoding="utf-8"?>
<ds:datastoreItem xmlns:ds="http://schemas.openxmlformats.org/officeDocument/2006/customXml" ds:itemID="{4A98556C-3150-41D1-93A1-A7C4BBED6F54}">
  <ds:schemaRefs>
    <ds:schemaRef ds:uri="http://purl.org/dc/dcmitype/"/>
    <ds:schemaRef ds:uri="166ea45e-a99f-4f75-845f-d28138b29147"/>
    <ds:schemaRef ds:uri="http://purl.org/dc/elements/1.1/"/>
    <ds:schemaRef ds:uri="http://schemas.microsoft.com/office/2006/metadata/properties"/>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Leistungsverzeichnis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Marco Lubosch</dc:creator>
  <cp:keywords/>
  <dc:description/>
  <cp:lastModifiedBy>Anwaltskanzlei HAAK + PARTNER</cp:lastModifiedBy>
  <cp:revision/>
  <cp:lastPrinted>2023-11-29T08:45:53Z</cp:lastPrinted>
  <dcterms:created xsi:type="dcterms:W3CDTF">2021-07-21T20:21:13Z</dcterms:created>
  <dcterms:modified xsi:type="dcterms:W3CDTF">2026-07-01T11:53:51Z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0x01010029A5DD49720BB64B8E6843AAE36A121C</vt:lpwstr>
  </property>
</Properties>
</file>